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lcaraz\balance de % de error\"/>
    </mc:Choice>
  </mc:AlternateContent>
  <bookViews>
    <workbookView xWindow="240" yWindow="795" windowWidth="12120" windowHeight="7275" tabRatio="548" firstSheet="1" activeTab="1"/>
  </bookViews>
  <sheets>
    <sheet name="Atlacomulco" sheetId="12" state="hidden" r:id="rId1"/>
    <sheet name="Atotonilco" sheetId="13" r:id="rId2"/>
    <sheet name="Hoja1" sheetId="14" r:id="rId3"/>
  </sheets>
  <calcPr calcId="152511"/>
</workbook>
</file>

<file path=xl/calcChain.xml><?xml version="1.0" encoding="utf-8"?>
<calcChain xmlns="http://schemas.openxmlformats.org/spreadsheetml/2006/main">
  <c r="C38" i="13" l="1"/>
  <c r="B38" i="13"/>
  <c r="D27" i="13" l="1"/>
  <c r="D28" i="13"/>
  <c r="E28" i="13" s="1"/>
  <c r="D29" i="13"/>
  <c r="E29" i="13" s="1"/>
  <c r="D30" i="13"/>
  <c r="E30" i="13" s="1"/>
  <c r="D31" i="13"/>
  <c r="E31" i="13" s="1"/>
  <c r="D32" i="13"/>
  <c r="E32" i="13" s="1"/>
  <c r="D33" i="13"/>
  <c r="E33" i="13" s="1"/>
  <c r="D34" i="13"/>
  <c r="E34" i="13" s="1"/>
  <c r="D35" i="13"/>
  <c r="E35" i="13" s="1"/>
  <c r="D36" i="13"/>
  <c r="E36" i="13" s="1"/>
  <c r="D6" i="13" l="1"/>
  <c r="E6" i="13" s="1"/>
  <c r="D20" i="13" l="1"/>
  <c r="E20" i="13" s="1"/>
  <c r="D21" i="13"/>
  <c r="E21" i="13" s="1"/>
  <c r="D22" i="13"/>
  <c r="E22" i="13" s="1"/>
  <c r="D23" i="13"/>
  <c r="E23" i="13" s="1"/>
  <c r="D24" i="13"/>
  <c r="E24" i="13" s="1"/>
  <c r="D25" i="13"/>
  <c r="E25" i="13" s="1"/>
  <c r="D26" i="13"/>
  <c r="E26" i="13" s="1"/>
  <c r="E27" i="13"/>
  <c r="D7" i="13" l="1"/>
  <c r="E7" i="13" s="1"/>
  <c r="D8" i="13"/>
  <c r="E8" i="13" s="1"/>
  <c r="D9" i="13"/>
  <c r="E9" i="13" s="1"/>
  <c r="D10" i="13"/>
  <c r="E10" i="13" s="1"/>
  <c r="D11" i="13"/>
  <c r="E11" i="13" s="1"/>
  <c r="D12" i="13"/>
  <c r="E12" i="13" s="1"/>
  <c r="D13" i="13"/>
  <c r="E13" i="13" s="1"/>
  <c r="D14" i="13"/>
  <c r="E14" i="13" s="1"/>
  <c r="D15" i="13"/>
  <c r="E15" i="13" s="1"/>
  <c r="D16" i="13"/>
  <c r="E16" i="13" s="1"/>
  <c r="D17" i="13"/>
  <c r="E17" i="13" s="1"/>
  <c r="D18" i="13"/>
  <c r="E18" i="13" s="1"/>
  <c r="D19" i="13"/>
  <c r="E19" i="13" s="1"/>
  <c r="C39" i="13" l="1"/>
  <c r="D38" i="13" l="1"/>
  <c r="B39" i="13"/>
  <c r="E38" i="13" l="1"/>
  <c r="D39" i="13"/>
  <c r="I6" i="12" l="1"/>
  <c r="K6" i="12" s="1"/>
  <c r="J41" i="12" l="1"/>
  <c r="C41" i="12"/>
  <c r="D41" i="12"/>
  <c r="E41" i="12"/>
  <c r="F41" i="12"/>
  <c r="G41" i="12"/>
  <c r="H41" i="12"/>
  <c r="B41" i="12"/>
  <c r="I33" i="12" l="1"/>
  <c r="K33" i="12" s="1"/>
  <c r="I30" i="12"/>
  <c r="K30" i="12" s="1"/>
  <c r="I31" i="12"/>
  <c r="K31" i="12" s="1"/>
  <c r="I32" i="12"/>
  <c r="K32" i="12" s="1"/>
  <c r="I27" i="12" l="1"/>
  <c r="K27" i="12" s="1"/>
  <c r="I28" i="12"/>
  <c r="K28" i="12" s="1"/>
  <c r="I29" i="12"/>
  <c r="K29" i="12" s="1"/>
  <c r="J35" i="12"/>
  <c r="H35" i="12"/>
  <c r="H36" i="12" s="1"/>
  <c r="G35" i="12"/>
  <c r="G36" i="12" s="1"/>
  <c r="F35" i="12"/>
  <c r="F36" i="12" s="1"/>
  <c r="E35" i="12"/>
  <c r="E36" i="12" s="1"/>
  <c r="D35" i="12"/>
  <c r="D36" i="12" s="1"/>
  <c r="C35" i="12"/>
  <c r="C36" i="12" s="1"/>
  <c r="B35" i="12"/>
  <c r="B36" i="12" s="1"/>
  <c r="I26" i="12"/>
  <c r="K26" i="12" s="1"/>
  <c r="I25" i="12"/>
  <c r="K25" i="12" s="1"/>
  <c r="I24" i="12"/>
  <c r="K24" i="12" s="1"/>
  <c r="I23" i="12"/>
  <c r="K23" i="12" s="1"/>
  <c r="I22" i="12"/>
  <c r="K22" i="12" s="1"/>
  <c r="I21" i="12"/>
  <c r="K21" i="12" s="1"/>
  <c r="I20" i="12"/>
  <c r="K20" i="12" s="1"/>
  <c r="I19" i="12"/>
  <c r="K19" i="12" s="1"/>
  <c r="I18" i="12"/>
  <c r="K18" i="12" s="1"/>
  <c r="I17" i="12"/>
  <c r="K17" i="12" s="1"/>
  <c r="I16" i="12"/>
  <c r="K16" i="12" s="1"/>
  <c r="I15" i="12"/>
  <c r="K15" i="12" s="1"/>
  <c r="I14" i="12"/>
  <c r="K14" i="12" s="1"/>
  <c r="I13" i="12"/>
  <c r="K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I12" i="12"/>
  <c r="K12" i="12" s="1"/>
  <c r="I11" i="12"/>
  <c r="K11" i="12" s="1"/>
  <c r="I10" i="12"/>
  <c r="K10" i="12" s="1"/>
  <c r="I9" i="12"/>
  <c r="K9" i="12" s="1"/>
  <c r="I8" i="12"/>
  <c r="K8" i="12" s="1"/>
  <c r="I7" i="12"/>
  <c r="K7" i="12" s="1"/>
  <c r="I35" i="12" l="1"/>
  <c r="I36" i="12" s="1"/>
  <c r="K35" i="12" l="1"/>
  <c r="K36" i="12" l="1"/>
</calcChain>
</file>

<file path=xl/sharedStrings.xml><?xml version="1.0" encoding="utf-8"?>
<sst xmlns="http://schemas.openxmlformats.org/spreadsheetml/2006/main" count="29" uniqueCount="24">
  <si>
    <t>Fecha</t>
  </si>
  <si>
    <t>Acciones Correctivas</t>
  </si>
  <si>
    <t>Total</t>
  </si>
  <si>
    <t>Interconexión</t>
  </si>
  <si>
    <t>Desviacion</t>
  </si>
  <si>
    <t>Variación Interconexión vs</t>
  </si>
  <si>
    <t>Totales</t>
  </si>
  <si>
    <t>Promedio</t>
  </si>
  <si>
    <t>COHISA</t>
  </si>
  <si>
    <t>COOPER</t>
  </si>
  <si>
    <t>DART</t>
  </si>
  <si>
    <t>SISTEMA ATLACOMULCO</t>
  </si>
  <si>
    <t>QUERENCIA</t>
  </si>
  <si>
    <t>REICHHOLD</t>
  </si>
  <si>
    <t>SMURFIT</t>
  </si>
  <si>
    <t>STRECHLINE</t>
  </si>
  <si>
    <t>Acum 2 Feb</t>
  </si>
  <si>
    <t>Lectura 1 Feb</t>
  </si>
  <si>
    <t>Consumo 1 Feb</t>
  </si>
  <si>
    <t>Bullhorn Mazda</t>
  </si>
  <si>
    <t>Micro Mazda</t>
  </si>
  <si>
    <t>Variación</t>
  </si>
  <si>
    <t>Atotonilco</t>
  </si>
  <si>
    <t>Consolidado Mes de Enero Sistema Atotonilco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</si>
</sst>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P_t_s_-;\-* #,##0.00\ _P_t_s_-;_-* &quot;-&quot;??\ _P_t_s_-;_-@_-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16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9" fontId="5" fillId="0" borderId="0" applyFont="0" applyFill="0" applyBorder="0" applyAlignment="0" applyProtection="0"/>
    <xf numFmtId="0" fontId="9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10" fillId="4" borderId="5" applyNumberFormat="0" applyFont="0" applyAlignment="0" applyProtection="0"/>
    <xf numFmtId="0" fontId="5" fillId="4" borderId="5" applyNumberFormat="0" applyFont="0" applyAlignment="0" applyProtection="0"/>
    <xf numFmtId="0" fontId="9" fillId="0" borderId="0"/>
    <xf numFmtId="0" fontId="12" fillId="0" borderId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18" fillId="20" borderId="0" applyNumberFormat="0" applyBorder="0" applyAlignment="0" applyProtection="0"/>
    <xf numFmtId="0" fontId="19" fillId="21" borderId="0" applyNumberFormat="0" applyBorder="0" applyAlignment="0" applyProtection="0"/>
    <xf numFmtId="0" fontId="20" fillId="22" borderId="13" applyNumberFormat="0" applyAlignment="0" applyProtection="0"/>
    <xf numFmtId="0" fontId="21" fillId="23" borderId="14" applyNumberFormat="0" applyAlignment="0" applyProtection="0"/>
    <xf numFmtId="0" fontId="22" fillId="23" borderId="13" applyNumberFormat="0" applyAlignment="0" applyProtection="0"/>
    <xf numFmtId="0" fontId="23" fillId="0" borderId="15" applyNumberFormat="0" applyFill="0" applyAlignment="0" applyProtection="0"/>
    <xf numFmtId="0" fontId="24" fillId="24" borderId="16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17" applyNumberFormat="0" applyFill="0" applyAlignment="0" applyProtection="0"/>
    <xf numFmtId="0" fontId="6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5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33" borderId="0" applyNumberFormat="0" applyBorder="0" applyAlignment="0" applyProtection="0"/>
    <xf numFmtId="0" fontId="6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2" xfId="0" applyFont="1" applyFill="1" applyBorder="1" applyAlignment="1">
      <alignment horizontal="center" vertical="center"/>
    </xf>
    <xf numFmtId="0" fontId="9" fillId="2" borderId="0" xfId="2" applyFill="1"/>
    <xf numFmtId="0" fontId="3" fillId="2" borderId="0" xfId="2" applyFont="1" applyFill="1"/>
    <xf numFmtId="17" fontId="1" fillId="2" borderId="0" xfId="2" applyNumberFormat="1" applyFont="1" applyFill="1"/>
    <xf numFmtId="0" fontId="4" fillId="13" borderId="6" xfId="2" applyFont="1" applyFill="1" applyBorder="1" applyAlignment="1">
      <alignment horizontal="center" vertical="center"/>
    </xf>
    <xf numFmtId="0" fontId="4" fillId="14" borderId="6" xfId="2" applyFont="1" applyFill="1" applyBorder="1" applyAlignment="1">
      <alignment horizontal="center" vertical="center"/>
    </xf>
    <xf numFmtId="0" fontId="4" fillId="15" borderId="6" xfId="2" applyFont="1" applyFill="1" applyBorder="1" applyAlignment="1">
      <alignment horizontal="center" vertical="center" wrapText="1"/>
    </xf>
    <xf numFmtId="0" fontId="4" fillId="16" borderId="1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/>
    </xf>
    <xf numFmtId="3" fontId="2" fillId="3" borderId="8" xfId="2" applyNumberFormat="1" applyFont="1" applyFill="1" applyBorder="1" applyAlignment="1">
      <alignment horizontal="center" vertical="center"/>
    </xf>
    <xf numFmtId="10" fontId="2" fillId="3" borderId="8" xfId="2" applyNumberFormat="1" applyFont="1" applyFill="1" applyBorder="1" applyAlignment="1">
      <alignment horizontal="center" vertical="center"/>
    </xf>
    <xf numFmtId="3" fontId="2" fillId="3" borderId="8" xfId="2" applyNumberFormat="1" applyFont="1" applyFill="1" applyBorder="1" applyAlignment="1">
      <alignment horizontal="right" vertical="center"/>
    </xf>
    <xf numFmtId="10" fontId="8" fillId="3" borderId="1" xfId="2" applyNumberFormat="1" applyFont="1" applyFill="1" applyBorder="1" applyAlignment="1">
      <alignment horizontal="center" vertical="center"/>
    </xf>
    <xf numFmtId="0" fontId="4" fillId="13" borderId="1" xfId="2" applyFont="1" applyFill="1" applyBorder="1" applyAlignment="1">
      <alignment horizontal="center" vertical="center"/>
    </xf>
    <xf numFmtId="3" fontId="9" fillId="2" borderId="1" xfId="2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3" fontId="2" fillId="2" borderId="8" xfId="2" applyNumberFormat="1" applyFont="1" applyFill="1" applyBorder="1" applyAlignment="1">
      <alignment horizontal="center" vertical="center"/>
    </xf>
    <xf numFmtId="3" fontId="2" fillId="2" borderId="8" xfId="2" applyNumberFormat="1" applyFont="1" applyFill="1" applyBorder="1" applyAlignment="1">
      <alignment horizontal="right" vertical="center"/>
    </xf>
    <xf numFmtId="0" fontId="9" fillId="2" borderId="0" xfId="2" applyFill="1" applyAlignment="1">
      <alignment horizontal="center"/>
    </xf>
    <xf numFmtId="0" fontId="7" fillId="17" borderId="1" xfId="2" applyFont="1" applyFill="1" applyBorder="1" applyAlignment="1">
      <alignment horizontal="center" vertical="center"/>
    </xf>
    <xf numFmtId="0" fontId="2" fillId="2" borderId="7" xfId="2" applyFont="1" applyFill="1" applyBorder="1" applyAlignment="1">
      <alignment horizontal="center" vertical="center"/>
    </xf>
    <xf numFmtId="0" fontId="2" fillId="3" borderId="8" xfId="2" applyFont="1" applyFill="1" applyBorder="1" applyAlignment="1">
      <alignment horizontal="center" vertical="center"/>
    </xf>
    <xf numFmtId="0" fontId="9" fillId="2" borderId="0" xfId="2" applyFill="1" applyAlignment="1">
      <alignment horizontal="center" vertical="center"/>
    </xf>
    <xf numFmtId="1" fontId="0" fillId="2" borderId="7" xfId="0" applyNumberFormat="1" applyFill="1" applyBorder="1" applyAlignment="1">
      <alignment horizontal="center"/>
    </xf>
    <xf numFmtId="10" fontId="11" fillId="2" borderId="3" xfId="1" applyNumberFormat="1" applyFont="1" applyFill="1" applyBorder="1" applyAlignment="1">
      <alignment horizontal="center"/>
    </xf>
    <xf numFmtId="22" fontId="0" fillId="2" borderId="0" xfId="0" applyNumberFormat="1" applyFill="1"/>
    <xf numFmtId="0" fontId="0" fillId="2" borderId="9" xfId="0" applyFill="1" applyBorder="1"/>
    <xf numFmtId="1" fontId="0" fillId="2" borderId="9" xfId="0" applyNumberFormat="1" applyFill="1" applyBorder="1"/>
    <xf numFmtId="0" fontId="1" fillId="18" borderId="1" xfId="0" applyFont="1" applyFill="1" applyBorder="1" applyAlignment="1">
      <alignment wrapText="1"/>
    </xf>
    <xf numFmtId="3" fontId="1" fillId="2" borderId="4" xfId="0" applyNumberFormat="1" applyFont="1" applyFill="1" applyBorder="1" applyAlignment="1">
      <alignment horizontal="center"/>
    </xf>
    <xf numFmtId="1" fontId="0" fillId="2" borderId="9" xfId="0" applyNumberFormat="1" applyFill="1" applyBorder="1" applyAlignment="1">
      <alignment horizontal="center"/>
    </xf>
    <xf numFmtId="10" fontId="0" fillId="2" borderId="0" xfId="1" applyNumberFormat="1" applyFont="1" applyFill="1"/>
    <xf numFmtId="3" fontId="0" fillId="2" borderId="0" xfId="0" applyNumberFormat="1" applyFill="1"/>
    <xf numFmtId="0" fontId="0" fillId="2" borderId="18" xfId="0" applyFill="1" applyBorder="1"/>
    <xf numFmtId="3" fontId="2" fillId="3" borderId="1" xfId="2" applyNumberFormat="1" applyFont="1" applyFill="1" applyBorder="1" applyAlignment="1">
      <alignment horizontal="center" vertical="center"/>
    </xf>
    <xf numFmtId="10" fontId="2" fillId="3" borderId="7" xfId="1" applyNumberFormat="1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</cellXfs>
  <cellStyles count="65">
    <cellStyle name="20% - Énfasis1 2" xfId="3"/>
    <cellStyle name="20% - Énfasis1 3" xfId="47"/>
    <cellStyle name="20% - Énfasis2 2" xfId="4"/>
    <cellStyle name="20% - Énfasis2 3" xfId="48"/>
    <cellStyle name="20% - Énfasis3 2" xfId="5"/>
    <cellStyle name="20% - Énfasis3 3" xfId="49"/>
    <cellStyle name="20% - Énfasis4 2" xfId="6"/>
    <cellStyle name="20% - Énfasis4 3" xfId="50"/>
    <cellStyle name="20% - Énfasis5" xfId="41" builtinId="46" customBuiltin="1"/>
    <cellStyle name="20% - Énfasis6" xfId="45" builtinId="50" customBuiltin="1"/>
    <cellStyle name="40% - Énfasis1" xfId="32" builtinId="31" customBuiltin="1"/>
    <cellStyle name="40% - Énfasis2" xfId="35" builtinId="35" customBuiltin="1"/>
    <cellStyle name="40% - Énfasis3 2" xfId="7"/>
    <cellStyle name="40% - Énfasis3 3" xfId="51"/>
    <cellStyle name="40% - Énfasis4" xfId="39" builtinId="43" customBuiltin="1"/>
    <cellStyle name="40% - Énfasis5" xfId="42" builtinId="47" customBuiltin="1"/>
    <cellStyle name="40% - Énfasis6" xfId="46" builtinId="51" customBuiltin="1"/>
    <cellStyle name="60% - Énfasis1" xfId="33" builtinId="32" customBuiltin="1"/>
    <cellStyle name="60% - Énfasis2" xfId="36" builtinId="36" customBuiltin="1"/>
    <cellStyle name="60% - Énfasis3 2" xfId="8"/>
    <cellStyle name="60% - Énfasis3 3" xfId="52"/>
    <cellStyle name="60% - Énfasis4 2" xfId="9"/>
    <cellStyle name="60% - Énfasis4 3" xfId="53"/>
    <cellStyle name="60% - Énfasis5" xfId="43" builtinId="48" customBuiltin="1"/>
    <cellStyle name="60% - Énfasis6 2" xfId="10"/>
    <cellStyle name="60% - Énfasis6 3" xfId="54"/>
    <cellStyle name="Buena" xfId="20" builtinId="26" customBuiltin="1"/>
    <cellStyle name="Cálculo" xfId="25" builtinId="22" customBuiltin="1"/>
    <cellStyle name="Celda de comprobación" xfId="27" builtinId="23" customBuiltin="1"/>
    <cellStyle name="Celda vinculada" xfId="26" builtinId="24" customBuiltin="1"/>
    <cellStyle name="Encabezado 1" xfId="16" builtinId="16" customBuiltin="1"/>
    <cellStyle name="Encabezado 4" xfId="19" builtinId="19" customBuiltin="1"/>
    <cellStyle name="Énfasis1" xfId="31" builtinId="29" customBuiltin="1"/>
    <cellStyle name="Énfasis2" xfId="34" builtinId="33" customBuiltin="1"/>
    <cellStyle name="Énfasis3" xfId="37" builtinId="37" customBuiltin="1"/>
    <cellStyle name="Énfasis4" xfId="38" builtinId="41" customBuiltin="1"/>
    <cellStyle name="Énfasis5" xfId="40" builtinId="45" customBuiltin="1"/>
    <cellStyle name="Énfasis6" xfId="44" builtinId="49" customBuiltin="1"/>
    <cellStyle name="Entrada" xfId="23" builtinId="20" customBuiltin="1"/>
    <cellStyle name="Incorrecto" xfId="21" builtinId="27" customBuiltin="1"/>
    <cellStyle name="Millares 2" xfId="13"/>
    <cellStyle name="Millares 3" xfId="55"/>
    <cellStyle name="Millares 3 2" xfId="59"/>
    <cellStyle name="Millares 4" xfId="58"/>
    <cellStyle name="Moneda 2" xfId="61"/>
    <cellStyle name="Moneda 3" xfId="60"/>
    <cellStyle name="Neutral" xfId="22" builtinId="28" customBuiltin="1"/>
    <cellStyle name="Normal" xfId="0" builtinId="0"/>
    <cellStyle name="Normal 2" xfId="2"/>
    <cellStyle name="Normal 2 2" xfId="56"/>
    <cellStyle name="Normal 3" xfId="14"/>
    <cellStyle name="Notas 2" xfId="11"/>
    <cellStyle name="Notas 3" xfId="12"/>
    <cellStyle name="Porcentaje" xfId="1" builtinId="5"/>
    <cellStyle name="Porcentaje 2" xfId="57"/>
    <cellStyle name="Porcentual 2" xfId="62"/>
    <cellStyle name="Porcentual 3" xfId="63"/>
    <cellStyle name="Porcentual 4" xfId="64"/>
    <cellStyle name="Salida" xfId="24" builtinId="21" customBuiltin="1"/>
    <cellStyle name="Texto de advertencia" xfId="28" builtinId="11" customBuiltin="1"/>
    <cellStyle name="Texto explicativo" xfId="29" builtinId="53" customBuiltin="1"/>
    <cellStyle name="Título" xfId="15" builtinId="15" customBuiltin="1"/>
    <cellStyle name="Título 2" xfId="17" builtinId="17" customBuiltin="1"/>
    <cellStyle name="Título 3" xfId="18" builtinId="18" customBuiltin="1"/>
    <cellStyle name="Total" xfId="30" builtinId="25" customBuiltin="1"/>
  </cellStyles>
  <dxfs count="0"/>
  <tableStyles count="0" defaultTableStyle="TableStyleMedium9" defaultPivotStyle="PivotStyleLight16"/>
  <colors>
    <mruColors>
      <color rgb="FFF4A6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de Error vs Cliente</a:t>
            </a:r>
          </a:p>
        </c:rich>
      </c:tx>
      <c:layout>
        <c:manualLayout>
          <c:xMode val="edge"/>
          <c:yMode val="edge"/>
          <c:x val="4.6659667541557287E-2"/>
          <c:y val="2.777777777777817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294685039370055"/>
          <c:y val="0.19480351414406533"/>
          <c:w val="0.83641316710411151"/>
          <c:h val="0.68921660834062359"/>
        </c:manualLayout>
      </c:layout>
      <c:scatterChart>
        <c:scatterStyle val="lineMarker"/>
        <c:varyColors val="0"/>
        <c:ser>
          <c:idx val="0"/>
          <c:order val="0"/>
          <c:tx>
            <c:strRef>
              <c:f>Atlacomulco!$L$5</c:f>
              <c:strCache>
                <c:ptCount val="1"/>
                <c:pt idx="0">
                  <c:v>Variación Interconexión vs</c:v>
                </c:pt>
              </c:strCache>
            </c:strRef>
          </c:tx>
          <c:marker>
            <c:symbol val="circle"/>
            <c:size val="7"/>
            <c:spPr>
              <a:solidFill>
                <a:srgbClr val="FF0000"/>
              </a:solidFill>
            </c:spPr>
          </c:marker>
          <c:yVal>
            <c:numRef>
              <c:f>Atlacomulco!$L$6:$L$33</c:f>
              <c:numCache>
                <c:formatCode>0.00%</c:formatCode>
                <c:ptCount val="2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391312"/>
        <c:axId val="232391872"/>
      </c:scatterChart>
      <c:valAx>
        <c:axId val="232391312"/>
        <c:scaling>
          <c:orientation val="minMax"/>
        </c:scaling>
        <c:delete val="0"/>
        <c:axPos val="b"/>
        <c:majorTickMark val="out"/>
        <c:minorTickMark val="none"/>
        <c:tickLblPos val="nextTo"/>
        <c:crossAx val="232391872"/>
        <c:crosses val="autoZero"/>
        <c:crossBetween val="midCat"/>
      </c:valAx>
      <c:valAx>
        <c:axId val="232391872"/>
        <c:scaling>
          <c:orientation val="minMax"/>
          <c:max val="5.0000000000000114E-3"/>
          <c:min val="-1.5000000000000025E-2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2323913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717766841644871"/>
          <c:y val="4.8169291338582713E-2"/>
          <c:w val="0.26988998250218732"/>
          <c:h val="0.1396566054243219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Interconexion</a:t>
            </a:r>
          </a:p>
        </c:rich>
      </c:tx>
      <c:layout>
        <c:manualLayout>
          <c:xMode val="edge"/>
          <c:yMode val="edge"/>
          <c:x val="2.1659667541557296E-2"/>
          <c:y val="2.777777777777820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5796150481188"/>
          <c:y val="0.21795166229221344"/>
          <c:w val="0.83069094488189377"/>
          <c:h val="0.75379593175853776"/>
        </c:manualLayout>
      </c:layout>
      <c:scatterChart>
        <c:scatterStyle val="lineMarker"/>
        <c:varyColors val="0"/>
        <c:ser>
          <c:idx val="0"/>
          <c:order val="0"/>
          <c:tx>
            <c:strRef>
              <c:f>Atotonilco!$E$5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Atotonilco!$E$6:$E$33</c:f>
              <c:numCache>
                <c:formatCode>0.00%</c:formatCode>
                <c:ptCount val="28"/>
                <c:pt idx="0">
                  <c:v>-1.66165255719583E-2</c:v>
                </c:pt>
                <c:pt idx="1">
                  <c:v>-2.180879473028307E-2</c:v>
                </c:pt>
                <c:pt idx="2">
                  <c:v>-1.7968555028699776E-2</c:v>
                </c:pt>
                <c:pt idx="3">
                  <c:v>-1.2516166715340648E-2</c:v>
                </c:pt>
                <c:pt idx="4">
                  <c:v>-7.5721269050129398E-3</c:v>
                </c:pt>
                <c:pt idx="5">
                  <c:v>-7.623767093915281E-3</c:v>
                </c:pt>
                <c:pt idx="6">
                  <c:v>-7.0997738125157077E-3</c:v>
                </c:pt>
                <c:pt idx="7">
                  <c:v>-8.6529466791393818E-3</c:v>
                </c:pt>
                <c:pt idx="8">
                  <c:v>-1.10438190238689E-2</c:v>
                </c:pt>
                <c:pt idx="9">
                  <c:v>-2.1419867889437567E-2</c:v>
                </c:pt>
                <c:pt idx="10">
                  <c:v>-2.4031516743269862E-2</c:v>
                </c:pt>
                <c:pt idx="11">
                  <c:v>-1.7705964878331964E-2</c:v>
                </c:pt>
                <c:pt idx="12">
                  <c:v>-2.7228572830299759E-2</c:v>
                </c:pt>
                <c:pt idx="13">
                  <c:v>-2.1140609636184856E-2</c:v>
                </c:pt>
                <c:pt idx="14">
                  <c:v>-1.3352954000436014E-2</c:v>
                </c:pt>
                <c:pt idx="15">
                  <c:v>-3.3031493820832622E-3</c:v>
                </c:pt>
                <c:pt idx="16">
                  <c:v>-4.3819804414043711E-3</c:v>
                </c:pt>
                <c:pt idx="17">
                  <c:v>-1.4717368961973279E-2</c:v>
                </c:pt>
                <c:pt idx="18">
                  <c:v>-1.0773130544993664E-2</c:v>
                </c:pt>
                <c:pt idx="19">
                  <c:v>-2.1665742933440823E-2</c:v>
                </c:pt>
                <c:pt idx="20">
                  <c:v>-1.9355882828936723E-2</c:v>
                </c:pt>
                <c:pt idx="21">
                  <c:v>-1.88225595933228E-2</c:v>
                </c:pt>
                <c:pt idx="22">
                  <c:v>-1.6294264741469711E-2</c:v>
                </c:pt>
                <c:pt idx="23">
                  <c:v>-1.6463828998579108E-2</c:v>
                </c:pt>
                <c:pt idx="24">
                  <c:v>-1.559118413497637E-2</c:v>
                </c:pt>
                <c:pt idx="25">
                  <c:v>-1.0382513661202186E-2</c:v>
                </c:pt>
                <c:pt idx="26">
                  <c:v>-2.1568522769740004E-2</c:v>
                </c:pt>
                <c:pt idx="27">
                  <c:v>-2.1486851087345188E-2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394112"/>
        <c:axId val="232394672"/>
      </c:scatterChart>
      <c:valAx>
        <c:axId val="23239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32394672"/>
        <c:crosses val="autoZero"/>
        <c:crossBetween val="midCat"/>
      </c:valAx>
      <c:valAx>
        <c:axId val="232394672"/>
        <c:scaling>
          <c:orientation val="minMax"/>
          <c:max val="4.0000000000000022E-2"/>
          <c:min val="-4.0000000000000022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32394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6</xdr:row>
      <xdr:rowOff>100012</xdr:rowOff>
    </xdr:from>
    <xdr:to>
      <xdr:col>18</xdr:col>
      <xdr:colOff>276225</xdr:colOff>
      <xdr:row>22</xdr:row>
      <xdr:rowOff>100012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40</xdr:row>
      <xdr:rowOff>157162</xdr:rowOff>
    </xdr:from>
    <xdr:to>
      <xdr:col>5</xdr:col>
      <xdr:colOff>571500</xdr:colOff>
      <xdr:row>55</xdr:row>
      <xdr:rowOff>42862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1"/>
  <sheetViews>
    <sheetView workbookViewId="0">
      <pane ySplit="5" topLeftCell="A6" activePane="bottomLeft" state="frozenSplit"/>
      <selection pane="bottomLeft" activeCell="C15" sqref="C15"/>
    </sheetView>
  </sheetViews>
  <sheetFormatPr baseColWidth="10" defaultRowHeight="12.75" x14ac:dyDescent="0.2"/>
  <cols>
    <col min="1" max="6" width="11.42578125" style="4"/>
    <col min="7" max="7" width="12.28515625" style="4" bestFit="1" customWidth="1"/>
    <col min="8" max="11" width="11.42578125" style="4"/>
    <col min="12" max="12" width="15.28515625" style="4" customWidth="1"/>
    <col min="13" max="16384" width="11.42578125" style="4"/>
  </cols>
  <sheetData>
    <row r="2" spans="1:12" ht="23.25" x14ac:dyDescent="0.35">
      <c r="B2" s="5" t="s">
        <v>11</v>
      </c>
      <c r="K2" s="6">
        <v>41730</v>
      </c>
    </row>
    <row r="4" spans="1:12" ht="13.5" thickBot="1" x14ac:dyDescent="0.25"/>
    <row r="5" spans="1:12" ht="24.75" thickBot="1" x14ac:dyDescent="0.25">
      <c r="A5" s="22" t="s">
        <v>0</v>
      </c>
      <c r="B5" s="7" t="s">
        <v>8</v>
      </c>
      <c r="C5" s="7" t="s">
        <v>9</v>
      </c>
      <c r="D5" s="7" t="s">
        <v>10</v>
      </c>
      <c r="E5" s="7" t="s">
        <v>12</v>
      </c>
      <c r="F5" s="7" t="s">
        <v>13</v>
      </c>
      <c r="G5" s="7" t="s">
        <v>14</v>
      </c>
      <c r="H5" s="7" t="s">
        <v>15</v>
      </c>
      <c r="I5" s="7" t="s">
        <v>2</v>
      </c>
      <c r="J5" s="8" t="s">
        <v>3</v>
      </c>
      <c r="K5" s="9" t="s">
        <v>4</v>
      </c>
      <c r="L5" s="10" t="s">
        <v>5</v>
      </c>
    </row>
    <row r="6" spans="1:12" ht="13.5" thickBot="1" x14ac:dyDescent="0.25">
      <c r="A6" s="11">
        <v>20140301</v>
      </c>
      <c r="B6" s="19"/>
      <c r="C6" s="19"/>
      <c r="D6" s="19"/>
      <c r="E6" s="19"/>
      <c r="F6" s="19"/>
      <c r="G6" s="19"/>
      <c r="H6" s="19"/>
      <c r="I6" s="20">
        <f t="shared" ref="I6:I33" si="0">SUM(B6:H6)</f>
        <v>0</v>
      </c>
      <c r="J6" s="14"/>
      <c r="K6" s="12">
        <f t="shared" ref="K6:K33" si="1">J6-I6</f>
        <v>0</v>
      </c>
      <c r="L6" s="13"/>
    </row>
    <row r="7" spans="1:12" ht="13.5" thickBot="1" x14ac:dyDescent="0.25">
      <c r="A7" s="11">
        <v>20140302</v>
      </c>
      <c r="B7" s="19"/>
      <c r="C7" s="19"/>
      <c r="D7" s="19"/>
      <c r="E7" s="19"/>
      <c r="F7" s="19"/>
      <c r="G7" s="19"/>
      <c r="H7" s="19"/>
      <c r="I7" s="20">
        <f t="shared" si="0"/>
        <v>0</v>
      </c>
      <c r="J7" s="14"/>
      <c r="K7" s="12">
        <f t="shared" si="1"/>
        <v>0</v>
      </c>
      <c r="L7" s="13"/>
    </row>
    <row r="8" spans="1:12" ht="13.5" thickBot="1" x14ac:dyDescent="0.25">
      <c r="A8" s="11">
        <v>20140303</v>
      </c>
      <c r="B8" s="19"/>
      <c r="C8" s="19"/>
      <c r="D8" s="19"/>
      <c r="E8" s="19"/>
      <c r="F8" s="19"/>
      <c r="G8" s="19"/>
      <c r="H8" s="19"/>
      <c r="I8" s="20">
        <f t="shared" si="0"/>
        <v>0</v>
      </c>
      <c r="J8" s="14"/>
      <c r="K8" s="12">
        <f t="shared" si="1"/>
        <v>0</v>
      </c>
      <c r="L8" s="13"/>
    </row>
    <row r="9" spans="1:12" ht="13.5" thickBot="1" x14ac:dyDescent="0.25">
      <c r="A9" s="11">
        <v>20140304</v>
      </c>
      <c r="B9" s="19"/>
      <c r="C9" s="19"/>
      <c r="D9" s="19"/>
      <c r="E9" s="19"/>
      <c r="F9" s="19"/>
      <c r="G9" s="19"/>
      <c r="H9" s="19"/>
      <c r="I9" s="20">
        <f t="shared" si="0"/>
        <v>0</v>
      </c>
      <c r="J9" s="14"/>
      <c r="K9" s="12">
        <f t="shared" si="1"/>
        <v>0</v>
      </c>
      <c r="L9" s="13"/>
    </row>
    <row r="10" spans="1:12" ht="13.5" thickBot="1" x14ac:dyDescent="0.25">
      <c r="A10" s="11">
        <v>20140305</v>
      </c>
      <c r="B10" s="19"/>
      <c r="C10" s="19"/>
      <c r="D10" s="19"/>
      <c r="E10" s="19"/>
      <c r="F10" s="19"/>
      <c r="G10" s="19"/>
      <c r="H10" s="19"/>
      <c r="I10" s="20">
        <f t="shared" si="0"/>
        <v>0</v>
      </c>
      <c r="J10" s="14"/>
      <c r="K10" s="12">
        <f t="shared" si="1"/>
        <v>0</v>
      </c>
      <c r="L10" s="13"/>
    </row>
    <row r="11" spans="1:12" ht="13.5" thickBot="1" x14ac:dyDescent="0.25">
      <c r="A11" s="11">
        <v>20140306</v>
      </c>
      <c r="B11" s="19"/>
      <c r="C11" s="19"/>
      <c r="D11" s="19"/>
      <c r="E11" s="19"/>
      <c r="F11" s="19"/>
      <c r="G11" s="19"/>
      <c r="H11" s="19"/>
      <c r="I11" s="20">
        <f t="shared" si="0"/>
        <v>0</v>
      </c>
      <c r="J11" s="14"/>
      <c r="K11" s="12">
        <f t="shared" si="1"/>
        <v>0</v>
      </c>
      <c r="L11" s="13"/>
    </row>
    <row r="12" spans="1:12" ht="13.5" thickBot="1" x14ac:dyDescent="0.25">
      <c r="A12" s="11">
        <v>20140307</v>
      </c>
      <c r="B12" s="19"/>
      <c r="C12" s="19"/>
      <c r="D12" s="19"/>
      <c r="E12" s="19"/>
      <c r="F12" s="19"/>
      <c r="G12" s="19"/>
      <c r="H12" s="19"/>
      <c r="I12" s="20">
        <f t="shared" si="0"/>
        <v>0</v>
      </c>
      <c r="J12" s="14"/>
      <c r="K12" s="12">
        <f t="shared" si="1"/>
        <v>0</v>
      </c>
      <c r="L12" s="13"/>
    </row>
    <row r="13" spans="1:12" ht="13.5" thickBot="1" x14ac:dyDescent="0.25">
      <c r="A13" s="11">
        <f>A12+1</f>
        <v>20140308</v>
      </c>
      <c r="B13" s="19"/>
      <c r="C13" s="19"/>
      <c r="D13" s="19"/>
      <c r="E13" s="19"/>
      <c r="F13" s="19"/>
      <c r="G13" s="19"/>
      <c r="H13" s="19"/>
      <c r="I13" s="20">
        <f t="shared" si="0"/>
        <v>0</v>
      </c>
      <c r="J13" s="14"/>
      <c r="K13" s="12">
        <f t="shared" si="1"/>
        <v>0</v>
      </c>
      <c r="L13" s="13"/>
    </row>
    <row r="14" spans="1:12" ht="13.5" thickBot="1" x14ac:dyDescent="0.25">
      <c r="A14" s="11">
        <f t="shared" ref="A14:A33" si="2">A13+1</f>
        <v>20140309</v>
      </c>
      <c r="B14" s="19"/>
      <c r="C14" s="19"/>
      <c r="D14" s="19"/>
      <c r="E14" s="19"/>
      <c r="F14" s="19"/>
      <c r="G14" s="19"/>
      <c r="H14" s="19"/>
      <c r="I14" s="20">
        <f t="shared" si="0"/>
        <v>0</v>
      </c>
      <c r="J14" s="14"/>
      <c r="K14" s="12">
        <f t="shared" si="1"/>
        <v>0</v>
      </c>
      <c r="L14" s="13"/>
    </row>
    <row r="15" spans="1:12" ht="13.5" thickBot="1" x14ac:dyDescent="0.25">
      <c r="A15" s="11">
        <f t="shared" si="2"/>
        <v>20140310</v>
      </c>
      <c r="B15" s="19"/>
      <c r="C15" s="19"/>
      <c r="D15" s="19"/>
      <c r="E15" s="19"/>
      <c r="F15" s="19"/>
      <c r="G15" s="19"/>
      <c r="H15" s="19"/>
      <c r="I15" s="20">
        <f t="shared" si="0"/>
        <v>0</v>
      </c>
      <c r="J15" s="14"/>
      <c r="K15" s="12">
        <f t="shared" si="1"/>
        <v>0</v>
      </c>
      <c r="L15" s="13"/>
    </row>
    <row r="16" spans="1:12" ht="13.5" thickBot="1" x14ac:dyDescent="0.25">
      <c r="A16" s="11">
        <f t="shared" si="2"/>
        <v>20140311</v>
      </c>
      <c r="B16" s="19"/>
      <c r="C16" s="19"/>
      <c r="D16" s="19"/>
      <c r="E16" s="19"/>
      <c r="F16" s="19"/>
      <c r="G16" s="19"/>
      <c r="H16" s="19"/>
      <c r="I16" s="20">
        <f t="shared" si="0"/>
        <v>0</v>
      </c>
      <c r="J16" s="14"/>
      <c r="K16" s="12">
        <f t="shared" si="1"/>
        <v>0</v>
      </c>
      <c r="L16" s="13"/>
    </row>
    <row r="17" spans="1:12" ht="13.5" thickBot="1" x14ac:dyDescent="0.25">
      <c r="A17" s="11">
        <f t="shared" si="2"/>
        <v>20140312</v>
      </c>
      <c r="B17" s="19"/>
      <c r="C17" s="19"/>
      <c r="D17" s="19"/>
      <c r="E17" s="19"/>
      <c r="F17" s="19"/>
      <c r="G17" s="19"/>
      <c r="H17" s="19"/>
      <c r="I17" s="20">
        <f t="shared" si="0"/>
        <v>0</v>
      </c>
      <c r="J17" s="14"/>
      <c r="K17" s="12">
        <f t="shared" si="1"/>
        <v>0</v>
      </c>
      <c r="L17" s="13"/>
    </row>
    <row r="18" spans="1:12" ht="13.5" thickBot="1" x14ac:dyDescent="0.25">
      <c r="A18" s="11">
        <f t="shared" si="2"/>
        <v>20140313</v>
      </c>
      <c r="B18" s="19"/>
      <c r="C18" s="19"/>
      <c r="D18" s="19"/>
      <c r="E18" s="19"/>
      <c r="F18" s="19"/>
      <c r="G18" s="19"/>
      <c r="H18" s="19"/>
      <c r="I18" s="20">
        <f t="shared" si="0"/>
        <v>0</v>
      </c>
      <c r="J18" s="14"/>
      <c r="K18" s="12">
        <f t="shared" si="1"/>
        <v>0</v>
      </c>
      <c r="L18" s="13"/>
    </row>
    <row r="19" spans="1:12" ht="13.5" thickBot="1" x14ac:dyDescent="0.25">
      <c r="A19" s="11">
        <f t="shared" si="2"/>
        <v>20140314</v>
      </c>
      <c r="B19" s="19"/>
      <c r="C19" s="19"/>
      <c r="D19" s="19"/>
      <c r="E19" s="19"/>
      <c r="F19" s="19"/>
      <c r="G19" s="19"/>
      <c r="H19" s="19"/>
      <c r="I19" s="20">
        <f t="shared" si="0"/>
        <v>0</v>
      </c>
      <c r="J19" s="14"/>
      <c r="K19" s="12">
        <f t="shared" si="1"/>
        <v>0</v>
      </c>
      <c r="L19" s="13"/>
    </row>
    <row r="20" spans="1:12" ht="13.5" thickBot="1" x14ac:dyDescent="0.25">
      <c r="A20" s="23">
        <f t="shared" si="2"/>
        <v>20140315</v>
      </c>
      <c r="B20" s="19"/>
      <c r="C20" s="19"/>
      <c r="D20" s="19"/>
      <c r="E20" s="19"/>
      <c r="F20" s="19"/>
      <c r="G20" s="19"/>
      <c r="H20" s="19"/>
      <c r="I20" s="20">
        <f t="shared" si="0"/>
        <v>0</v>
      </c>
      <c r="J20" s="20"/>
      <c r="K20" s="19">
        <f t="shared" si="1"/>
        <v>0</v>
      </c>
      <c r="L20" s="13"/>
    </row>
    <row r="21" spans="1:12" ht="13.5" thickBot="1" x14ac:dyDescent="0.25">
      <c r="A21" s="23">
        <f t="shared" si="2"/>
        <v>20140316</v>
      </c>
      <c r="B21" s="19"/>
      <c r="C21" s="19"/>
      <c r="D21" s="19"/>
      <c r="E21" s="19"/>
      <c r="F21" s="19"/>
      <c r="G21" s="19"/>
      <c r="H21" s="19"/>
      <c r="I21" s="20">
        <f t="shared" si="0"/>
        <v>0</v>
      </c>
      <c r="J21" s="20"/>
      <c r="K21" s="19">
        <f t="shared" si="1"/>
        <v>0</v>
      </c>
      <c r="L21" s="13"/>
    </row>
    <row r="22" spans="1:12" ht="13.5" thickBot="1" x14ac:dyDescent="0.25">
      <c r="A22" s="23">
        <f t="shared" si="2"/>
        <v>20140317</v>
      </c>
      <c r="B22" s="19"/>
      <c r="C22" s="19"/>
      <c r="D22" s="19"/>
      <c r="E22" s="19"/>
      <c r="F22" s="19"/>
      <c r="G22" s="19"/>
      <c r="H22" s="19"/>
      <c r="I22" s="20">
        <f t="shared" si="0"/>
        <v>0</v>
      </c>
      <c r="J22" s="20"/>
      <c r="K22" s="19">
        <f t="shared" si="1"/>
        <v>0</v>
      </c>
      <c r="L22" s="13"/>
    </row>
    <row r="23" spans="1:12" ht="13.5" thickBot="1" x14ac:dyDescent="0.25">
      <c r="A23" s="11">
        <f t="shared" si="2"/>
        <v>20140318</v>
      </c>
      <c r="B23" s="12"/>
      <c r="C23" s="12"/>
      <c r="D23" s="12"/>
      <c r="E23" s="12"/>
      <c r="F23" s="12"/>
      <c r="G23" s="12"/>
      <c r="H23" s="12"/>
      <c r="I23" s="20">
        <f t="shared" si="0"/>
        <v>0</v>
      </c>
      <c r="J23" s="14"/>
      <c r="K23" s="19">
        <f t="shared" si="1"/>
        <v>0</v>
      </c>
      <c r="L23" s="13"/>
    </row>
    <row r="24" spans="1:12" ht="13.5" thickBot="1" x14ac:dyDescent="0.25">
      <c r="A24" s="11">
        <f t="shared" si="2"/>
        <v>20140319</v>
      </c>
      <c r="B24" s="12"/>
      <c r="C24" s="12"/>
      <c r="D24" s="12"/>
      <c r="E24" s="12"/>
      <c r="F24" s="12"/>
      <c r="G24" s="12"/>
      <c r="H24" s="12"/>
      <c r="I24" s="20">
        <f t="shared" si="0"/>
        <v>0</v>
      </c>
      <c r="J24" s="14"/>
      <c r="K24" s="19">
        <f t="shared" si="1"/>
        <v>0</v>
      </c>
      <c r="L24" s="13"/>
    </row>
    <row r="25" spans="1:12" ht="13.5" thickBot="1" x14ac:dyDescent="0.25">
      <c r="A25" s="11">
        <f t="shared" si="2"/>
        <v>20140320</v>
      </c>
      <c r="B25" s="12"/>
      <c r="C25" s="12"/>
      <c r="D25" s="12"/>
      <c r="E25" s="12"/>
      <c r="F25" s="12"/>
      <c r="G25" s="12"/>
      <c r="H25" s="12"/>
      <c r="I25" s="20">
        <f t="shared" si="0"/>
        <v>0</v>
      </c>
      <c r="J25" s="14"/>
      <c r="K25" s="19">
        <f t="shared" si="1"/>
        <v>0</v>
      </c>
      <c r="L25" s="13"/>
    </row>
    <row r="26" spans="1:12" ht="13.5" thickBot="1" x14ac:dyDescent="0.25">
      <c r="A26" s="11">
        <f t="shared" si="2"/>
        <v>20140321</v>
      </c>
      <c r="B26" s="12"/>
      <c r="C26" s="12"/>
      <c r="D26" s="12"/>
      <c r="E26" s="12"/>
      <c r="F26" s="12"/>
      <c r="G26" s="12"/>
      <c r="H26" s="12"/>
      <c r="I26" s="20">
        <f t="shared" si="0"/>
        <v>0</v>
      </c>
      <c r="J26" s="14"/>
      <c r="K26" s="19">
        <f t="shared" si="1"/>
        <v>0</v>
      </c>
      <c r="L26" s="13"/>
    </row>
    <row r="27" spans="1:12" ht="13.5" thickBot="1" x14ac:dyDescent="0.25">
      <c r="A27" s="11">
        <f t="shared" si="2"/>
        <v>20140322</v>
      </c>
      <c r="B27" s="24"/>
      <c r="C27" s="12"/>
      <c r="D27" s="19"/>
      <c r="E27" s="12"/>
      <c r="F27" s="12"/>
      <c r="G27" s="12"/>
      <c r="H27" s="12"/>
      <c r="I27" s="20">
        <f t="shared" si="0"/>
        <v>0</v>
      </c>
      <c r="J27" s="14"/>
      <c r="K27" s="19">
        <f t="shared" si="1"/>
        <v>0</v>
      </c>
      <c r="L27" s="13"/>
    </row>
    <row r="28" spans="1:12" ht="13.5" thickBot="1" x14ac:dyDescent="0.25">
      <c r="A28" s="11">
        <f t="shared" si="2"/>
        <v>20140323</v>
      </c>
      <c r="B28" s="24"/>
      <c r="C28" s="12"/>
      <c r="D28" s="19"/>
      <c r="E28" s="12"/>
      <c r="F28" s="12"/>
      <c r="G28" s="12"/>
      <c r="H28" s="12"/>
      <c r="I28" s="20">
        <f t="shared" si="0"/>
        <v>0</v>
      </c>
      <c r="J28" s="14"/>
      <c r="K28" s="19">
        <f t="shared" si="1"/>
        <v>0</v>
      </c>
      <c r="L28" s="13"/>
    </row>
    <row r="29" spans="1:12" ht="13.5" thickBot="1" x14ac:dyDescent="0.25">
      <c r="A29" s="11">
        <f t="shared" si="2"/>
        <v>20140324</v>
      </c>
      <c r="B29" s="24"/>
      <c r="C29" s="12"/>
      <c r="D29" s="19"/>
      <c r="E29" s="12"/>
      <c r="F29" s="12"/>
      <c r="G29" s="12"/>
      <c r="H29" s="12"/>
      <c r="I29" s="20">
        <f t="shared" si="0"/>
        <v>0</v>
      </c>
      <c r="J29" s="14"/>
      <c r="K29" s="19">
        <f t="shared" si="1"/>
        <v>0</v>
      </c>
      <c r="L29" s="13"/>
    </row>
    <row r="30" spans="1:12" ht="13.5" thickBot="1" x14ac:dyDescent="0.25">
      <c r="A30" s="11">
        <f t="shared" si="2"/>
        <v>20140325</v>
      </c>
      <c r="B30" s="24"/>
      <c r="C30" s="12"/>
      <c r="D30" s="19"/>
      <c r="E30" s="12"/>
      <c r="F30" s="12"/>
      <c r="G30" s="12"/>
      <c r="H30" s="12"/>
      <c r="I30" s="20">
        <f t="shared" si="0"/>
        <v>0</v>
      </c>
      <c r="J30" s="14"/>
      <c r="K30" s="19">
        <f t="shared" si="1"/>
        <v>0</v>
      </c>
      <c r="L30" s="13"/>
    </row>
    <row r="31" spans="1:12" ht="13.5" thickBot="1" x14ac:dyDescent="0.25">
      <c r="A31" s="11">
        <f t="shared" si="2"/>
        <v>20140326</v>
      </c>
      <c r="B31" s="24"/>
      <c r="C31" s="12"/>
      <c r="D31" s="19"/>
      <c r="E31" s="12"/>
      <c r="F31" s="12"/>
      <c r="G31" s="12"/>
      <c r="H31" s="12"/>
      <c r="I31" s="20">
        <f t="shared" si="0"/>
        <v>0</v>
      </c>
      <c r="J31" s="14"/>
      <c r="K31" s="19">
        <f t="shared" si="1"/>
        <v>0</v>
      </c>
      <c r="L31" s="13"/>
    </row>
    <row r="32" spans="1:12" ht="13.5" thickBot="1" x14ac:dyDescent="0.25">
      <c r="A32" s="11">
        <f t="shared" si="2"/>
        <v>20140327</v>
      </c>
      <c r="B32" s="24"/>
      <c r="C32" s="12"/>
      <c r="D32" s="19"/>
      <c r="E32" s="12"/>
      <c r="F32" s="12"/>
      <c r="G32" s="12"/>
      <c r="H32" s="12"/>
      <c r="I32" s="20">
        <f t="shared" si="0"/>
        <v>0</v>
      </c>
      <c r="J32" s="14"/>
      <c r="K32" s="19">
        <f t="shared" si="1"/>
        <v>0</v>
      </c>
      <c r="L32" s="13"/>
    </row>
    <row r="33" spans="1:12" ht="13.5" thickBot="1" x14ac:dyDescent="0.25">
      <c r="A33" s="11">
        <f t="shared" si="2"/>
        <v>20140328</v>
      </c>
      <c r="B33" s="24"/>
      <c r="C33" s="12"/>
      <c r="D33" s="19"/>
      <c r="E33" s="12"/>
      <c r="F33" s="12"/>
      <c r="G33" s="12"/>
      <c r="H33" s="12"/>
      <c r="I33" s="20">
        <f t="shared" si="0"/>
        <v>0</v>
      </c>
      <c r="J33" s="14"/>
      <c r="K33" s="19">
        <f t="shared" si="1"/>
        <v>0</v>
      </c>
      <c r="L33" s="13"/>
    </row>
    <row r="34" spans="1:12" ht="13.5" thickBot="1" x14ac:dyDescent="0.25"/>
    <row r="35" spans="1:12" ht="21" thickBot="1" x14ac:dyDescent="0.25">
      <c r="A35" s="4" t="s">
        <v>6</v>
      </c>
      <c r="B35" s="17">
        <f>SUM(B6:B33)</f>
        <v>0</v>
      </c>
      <c r="C35" s="17">
        <f t="shared" ref="C35:K35" si="3">SUM(C6:C33)</f>
        <v>0</v>
      </c>
      <c r="D35" s="17">
        <f t="shared" si="3"/>
        <v>0</v>
      </c>
      <c r="E35" s="17">
        <f t="shared" si="3"/>
        <v>0</v>
      </c>
      <c r="F35" s="17">
        <f t="shared" si="3"/>
        <v>0</v>
      </c>
      <c r="G35" s="17">
        <f t="shared" si="3"/>
        <v>0</v>
      </c>
      <c r="H35" s="17">
        <f t="shared" si="3"/>
        <v>0</v>
      </c>
      <c r="I35" s="17">
        <f t="shared" si="3"/>
        <v>0</v>
      </c>
      <c r="J35" s="17">
        <f t="shared" si="3"/>
        <v>0</v>
      </c>
      <c r="K35" s="17">
        <f t="shared" si="3"/>
        <v>0</v>
      </c>
      <c r="L35" s="15"/>
    </row>
    <row r="36" spans="1:12" ht="15.75" thickBot="1" x14ac:dyDescent="0.3">
      <c r="A36" s="1" t="s">
        <v>7</v>
      </c>
      <c r="B36" s="18" t="e">
        <f>B35/COUNTA(B6:B33)</f>
        <v>#DIV/0!</v>
      </c>
      <c r="C36" s="18" t="e">
        <f t="shared" ref="C36:K36" si="4">C35/COUNTA(C6:C33)</f>
        <v>#DIV/0!</v>
      </c>
      <c r="D36" s="18" t="e">
        <f t="shared" si="4"/>
        <v>#DIV/0!</v>
      </c>
      <c r="E36" s="18" t="e">
        <f t="shared" si="4"/>
        <v>#DIV/0!</v>
      </c>
      <c r="F36" s="18" t="e">
        <f t="shared" si="4"/>
        <v>#DIV/0!</v>
      </c>
      <c r="G36" s="18" t="e">
        <f t="shared" si="4"/>
        <v>#DIV/0!</v>
      </c>
      <c r="H36" s="18" t="e">
        <f t="shared" si="4"/>
        <v>#DIV/0!</v>
      </c>
      <c r="I36" s="18">
        <f t="shared" si="4"/>
        <v>0</v>
      </c>
      <c r="J36" s="18"/>
      <c r="K36" s="18">
        <f t="shared" si="4"/>
        <v>0</v>
      </c>
    </row>
    <row r="37" spans="1:12" x14ac:dyDescent="0.2">
      <c r="B37" s="21"/>
      <c r="D37" s="21"/>
      <c r="E37" s="21"/>
      <c r="F37" s="21"/>
      <c r="G37" s="21"/>
    </row>
    <row r="39" spans="1:12" hidden="1" x14ac:dyDescent="0.2">
      <c r="A39" s="4" t="s">
        <v>17</v>
      </c>
      <c r="B39" s="4">
        <v>3988764</v>
      </c>
      <c r="C39" s="4">
        <v>13811096</v>
      </c>
      <c r="D39" s="4">
        <v>24649493</v>
      </c>
      <c r="E39" s="4">
        <v>4364220</v>
      </c>
      <c r="F39" s="4">
        <v>11532031</v>
      </c>
      <c r="G39" s="4">
        <v>1255756</v>
      </c>
      <c r="H39" s="4">
        <v>5930805</v>
      </c>
      <c r="J39" s="4">
        <v>72495273</v>
      </c>
    </row>
    <row r="40" spans="1:12" ht="15" hidden="1" x14ac:dyDescent="0.25">
      <c r="A40" s="4" t="s">
        <v>16</v>
      </c>
      <c r="B40">
        <v>3993651</v>
      </c>
      <c r="C40">
        <v>13823180</v>
      </c>
      <c r="D40" s="4">
        <v>24687248</v>
      </c>
      <c r="E40" s="4">
        <v>4366848</v>
      </c>
      <c r="F40" s="4">
        <v>11537932</v>
      </c>
      <c r="G40">
        <v>1257382</v>
      </c>
      <c r="H40">
        <v>5931823</v>
      </c>
      <c r="J40" s="4">
        <v>72560458</v>
      </c>
    </row>
    <row r="41" spans="1:12" hidden="1" x14ac:dyDescent="0.2">
      <c r="A41" s="4" t="s">
        <v>18</v>
      </c>
      <c r="B41" s="25">
        <f>B40-B39</f>
        <v>4887</v>
      </c>
      <c r="C41" s="25">
        <f t="shared" ref="C41:J41" si="5">C40-C39</f>
        <v>12084</v>
      </c>
      <c r="D41" s="25">
        <f t="shared" si="5"/>
        <v>37755</v>
      </c>
      <c r="E41" s="25">
        <f t="shared" si="5"/>
        <v>2628</v>
      </c>
      <c r="F41" s="25">
        <f t="shared" si="5"/>
        <v>5901</v>
      </c>
      <c r="G41" s="25">
        <f t="shared" si="5"/>
        <v>1626</v>
      </c>
      <c r="H41" s="25">
        <f t="shared" si="5"/>
        <v>1018</v>
      </c>
      <c r="I41" s="25"/>
      <c r="J41" s="25">
        <f t="shared" si="5"/>
        <v>65185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tabSelected="1" workbookViewId="0">
      <pane ySplit="5" topLeftCell="A6" activePane="bottomLeft" state="frozenSplit"/>
      <selection pane="bottomLeft" activeCell="J34" sqref="J34"/>
    </sheetView>
  </sheetViews>
  <sheetFormatPr baseColWidth="10" defaultRowHeight="15" x14ac:dyDescent="0.25"/>
  <cols>
    <col min="1" max="1" width="11.42578125" style="1"/>
    <col min="2" max="2" width="13.140625" style="1" bestFit="1" customWidth="1"/>
    <col min="3" max="3" width="14" style="1" customWidth="1"/>
    <col min="4" max="4" width="11.85546875" style="1" bestFit="1" customWidth="1"/>
    <col min="5" max="5" width="12" style="1" customWidth="1"/>
    <col min="6" max="6" width="0" style="1" hidden="1" customWidth="1"/>
    <col min="7" max="7" width="12.85546875" style="1" hidden="1" customWidth="1"/>
    <col min="8" max="8" width="14" style="1" hidden="1" customWidth="1"/>
    <col min="9" max="9" width="10.42578125" style="1" customWidth="1"/>
    <col min="10" max="16384" width="11.42578125" style="1"/>
  </cols>
  <sheetData>
    <row r="2" spans="1:10" x14ac:dyDescent="0.25">
      <c r="A2" s="2" t="s">
        <v>23</v>
      </c>
      <c r="E2" s="6">
        <v>42248</v>
      </c>
    </row>
    <row r="3" spans="1:10" x14ac:dyDescent="0.25">
      <c r="A3" s="2"/>
    </row>
    <row r="4" spans="1:10" ht="15.75" thickBot="1" x14ac:dyDescent="0.3">
      <c r="F4" s="2"/>
    </row>
    <row r="5" spans="1:10" ht="36.75" thickBot="1" x14ac:dyDescent="0.3">
      <c r="B5" s="16" t="s">
        <v>22</v>
      </c>
      <c r="C5" s="8" t="s">
        <v>3</v>
      </c>
      <c r="D5" s="9" t="s">
        <v>4</v>
      </c>
      <c r="E5" s="10" t="s">
        <v>5</v>
      </c>
      <c r="F5" s="31" t="s">
        <v>20</v>
      </c>
      <c r="G5" s="31" t="s">
        <v>19</v>
      </c>
      <c r="H5" s="31" t="s">
        <v>21</v>
      </c>
      <c r="I5" s="2"/>
      <c r="J5" s="2"/>
    </row>
    <row r="6" spans="1:10" ht="15.75" thickBot="1" x14ac:dyDescent="0.3">
      <c r="A6" s="39">
        <v>42248</v>
      </c>
      <c r="B6" s="3">
        <v>29061</v>
      </c>
      <c r="C6" s="37">
        <v>28586</v>
      </c>
      <c r="D6" s="37">
        <f>C6-B6</f>
        <v>-475</v>
      </c>
      <c r="E6" s="38">
        <f t="shared" ref="E6:E18" si="0">IF(C6=0,0,D6/C6)</f>
        <v>-1.66165255719583E-2</v>
      </c>
      <c r="F6" s="36"/>
      <c r="G6" s="29"/>
      <c r="H6" s="33"/>
      <c r="I6" s="34"/>
    </row>
    <row r="7" spans="1:10" ht="15.75" thickBot="1" x14ac:dyDescent="0.3">
      <c r="A7" s="39">
        <v>42249</v>
      </c>
      <c r="B7" s="3">
        <v>22958</v>
      </c>
      <c r="C7" s="37">
        <v>22468</v>
      </c>
      <c r="D7" s="37">
        <f t="shared" ref="D7:D36" si="1">C7-B7</f>
        <v>-490</v>
      </c>
      <c r="E7" s="38">
        <f t="shared" si="0"/>
        <v>-2.180879473028307E-2</v>
      </c>
      <c r="F7" s="36"/>
      <c r="G7" s="29"/>
      <c r="H7" s="33"/>
    </row>
    <row r="8" spans="1:10" ht="15.75" thickBot="1" x14ac:dyDescent="0.3">
      <c r="A8" s="39">
        <v>42250</v>
      </c>
      <c r="B8" s="3">
        <v>32632</v>
      </c>
      <c r="C8" s="37">
        <v>32056</v>
      </c>
      <c r="D8" s="37">
        <f t="shared" si="1"/>
        <v>-576</v>
      </c>
      <c r="E8" s="38">
        <f t="shared" si="0"/>
        <v>-1.7968555028699776E-2</v>
      </c>
      <c r="F8" s="36"/>
      <c r="G8" s="29"/>
      <c r="H8" s="33"/>
    </row>
    <row r="9" spans="1:10" ht="15.75" thickBot="1" x14ac:dyDescent="0.3">
      <c r="A9" s="39">
        <v>42251</v>
      </c>
      <c r="B9" s="3">
        <v>24269</v>
      </c>
      <c r="C9" s="37">
        <v>23969</v>
      </c>
      <c r="D9" s="37">
        <f t="shared" si="1"/>
        <v>-300</v>
      </c>
      <c r="E9" s="38">
        <f t="shared" si="0"/>
        <v>-1.2516166715340648E-2</v>
      </c>
      <c r="F9" s="36"/>
      <c r="G9" s="29"/>
      <c r="H9" s="33"/>
    </row>
    <row r="10" spans="1:10" ht="13.5" customHeight="1" thickBot="1" x14ac:dyDescent="0.3">
      <c r="A10" s="39">
        <v>42252</v>
      </c>
      <c r="B10" s="3">
        <v>21024</v>
      </c>
      <c r="C10" s="37">
        <v>20866</v>
      </c>
      <c r="D10" s="37">
        <f t="shared" si="1"/>
        <v>-158</v>
      </c>
      <c r="E10" s="38">
        <f t="shared" si="0"/>
        <v>-7.5721269050129398E-3</v>
      </c>
      <c r="F10" s="36"/>
      <c r="G10" s="29"/>
      <c r="H10" s="33"/>
    </row>
    <row r="11" spans="1:10" ht="15.75" thickBot="1" x14ac:dyDescent="0.3">
      <c r="A11" s="39">
        <v>42253</v>
      </c>
      <c r="B11" s="3">
        <v>21147</v>
      </c>
      <c r="C11" s="37">
        <v>20987</v>
      </c>
      <c r="D11" s="37">
        <f t="shared" si="1"/>
        <v>-160</v>
      </c>
      <c r="E11" s="38">
        <f t="shared" si="0"/>
        <v>-7.623767093915281E-3</v>
      </c>
      <c r="F11" s="36"/>
      <c r="G11" s="29"/>
      <c r="H11" s="33"/>
    </row>
    <row r="12" spans="1:10" ht="15.75" thickBot="1" x14ac:dyDescent="0.3">
      <c r="A12" s="39">
        <v>42254</v>
      </c>
      <c r="B12" s="3">
        <v>32058</v>
      </c>
      <c r="C12" s="37">
        <v>31832</v>
      </c>
      <c r="D12" s="37">
        <f t="shared" si="1"/>
        <v>-226</v>
      </c>
      <c r="E12" s="38">
        <f t="shared" si="0"/>
        <v>-7.0997738125157077E-3</v>
      </c>
      <c r="F12" s="36"/>
      <c r="G12" s="29"/>
      <c r="H12" s="33"/>
    </row>
    <row r="13" spans="1:10" ht="15.75" thickBot="1" x14ac:dyDescent="0.3">
      <c r="A13" s="39">
        <v>42255</v>
      </c>
      <c r="B13" s="3">
        <v>30191</v>
      </c>
      <c r="C13" s="37">
        <v>29932</v>
      </c>
      <c r="D13" s="37">
        <f t="shared" si="1"/>
        <v>-259</v>
      </c>
      <c r="E13" s="38">
        <f t="shared" si="0"/>
        <v>-8.6529466791393818E-3</v>
      </c>
      <c r="F13" s="36"/>
      <c r="G13" s="29"/>
      <c r="H13" s="33"/>
    </row>
    <row r="14" spans="1:10" ht="15.75" thickBot="1" x14ac:dyDescent="0.3">
      <c r="A14" s="39">
        <v>42256</v>
      </c>
      <c r="B14" s="3">
        <v>22704</v>
      </c>
      <c r="C14" s="37">
        <v>22456</v>
      </c>
      <c r="D14" s="37">
        <f t="shared" si="1"/>
        <v>-248</v>
      </c>
      <c r="E14" s="38">
        <f t="shared" si="0"/>
        <v>-1.10438190238689E-2</v>
      </c>
      <c r="F14" s="36"/>
      <c r="G14" s="29"/>
      <c r="H14" s="33"/>
    </row>
    <row r="15" spans="1:10" ht="15.75" thickBot="1" x14ac:dyDescent="0.3">
      <c r="A15" s="39">
        <v>42257</v>
      </c>
      <c r="B15" s="3">
        <v>31854</v>
      </c>
      <c r="C15" s="37">
        <v>31186</v>
      </c>
      <c r="D15" s="37">
        <f t="shared" si="1"/>
        <v>-668</v>
      </c>
      <c r="E15" s="38">
        <f t="shared" si="0"/>
        <v>-2.1419867889437567E-2</v>
      </c>
      <c r="F15" s="36"/>
      <c r="G15" s="29"/>
      <c r="H15" s="33"/>
      <c r="I15" s="35"/>
    </row>
    <row r="16" spans="1:10" ht="15.75" thickBot="1" x14ac:dyDescent="0.3">
      <c r="A16" s="39">
        <v>42258</v>
      </c>
      <c r="B16" s="3">
        <v>23394</v>
      </c>
      <c r="C16" s="37">
        <v>22845</v>
      </c>
      <c r="D16" s="37">
        <f t="shared" si="1"/>
        <v>-549</v>
      </c>
      <c r="E16" s="38">
        <f t="shared" si="0"/>
        <v>-2.4031516743269862E-2</v>
      </c>
      <c r="F16" s="36"/>
      <c r="G16" s="29"/>
      <c r="H16" s="33"/>
    </row>
    <row r="17" spans="1:9" ht="15.75" thickBot="1" x14ac:dyDescent="0.3">
      <c r="A17" s="39">
        <v>42259</v>
      </c>
      <c r="B17" s="3">
        <v>21037</v>
      </c>
      <c r="C17" s="37">
        <v>20671</v>
      </c>
      <c r="D17" s="37">
        <f t="shared" si="1"/>
        <v>-366</v>
      </c>
      <c r="E17" s="38">
        <f t="shared" si="0"/>
        <v>-1.7705964878331964E-2</v>
      </c>
      <c r="F17" s="36"/>
      <c r="G17" s="29"/>
      <c r="H17" s="33"/>
    </row>
    <row r="18" spans="1:9" ht="15.75" thickBot="1" x14ac:dyDescent="0.3">
      <c r="A18" s="39">
        <v>42260</v>
      </c>
      <c r="B18" s="3">
        <v>20938</v>
      </c>
      <c r="C18" s="37">
        <v>20383</v>
      </c>
      <c r="D18" s="37">
        <f t="shared" si="1"/>
        <v>-555</v>
      </c>
      <c r="E18" s="38">
        <f t="shared" si="0"/>
        <v>-2.7228572830299759E-2</v>
      </c>
      <c r="F18" s="36"/>
      <c r="G18" s="29"/>
      <c r="H18" s="33"/>
    </row>
    <row r="19" spans="1:9" ht="15.75" thickBot="1" x14ac:dyDescent="0.3">
      <c r="A19" s="39">
        <v>42261</v>
      </c>
      <c r="B19" s="3">
        <v>31155</v>
      </c>
      <c r="C19" s="37">
        <v>30510</v>
      </c>
      <c r="D19" s="37">
        <f t="shared" si="1"/>
        <v>-645</v>
      </c>
      <c r="E19" s="38">
        <f>IF(C19=0,0,D19/C19)</f>
        <v>-2.1140609636184856E-2</v>
      </c>
      <c r="F19" s="36"/>
      <c r="G19" s="29"/>
      <c r="H19" s="33"/>
    </row>
    <row r="20" spans="1:9" ht="15.75" thickBot="1" x14ac:dyDescent="0.3">
      <c r="A20" s="39">
        <v>42262</v>
      </c>
      <c r="B20" s="3">
        <v>18593</v>
      </c>
      <c r="C20" s="37">
        <v>18348</v>
      </c>
      <c r="D20" s="37">
        <f t="shared" si="1"/>
        <v>-245</v>
      </c>
      <c r="E20" s="38">
        <f t="shared" ref="E20:E36" si="2">IF(C20=0,0,D20/C20)</f>
        <v>-1.3352954000436014E-2</v>
      </c>
      <c r="F20" s="36"/>
      <c r="G20" s="29"/>
      <c r="H20" s="30"/>
    </row>
    <row r="21" spans="1:9" ht="15.75" thickBot="1" x14ac:dyDescent="0.3">
      <c r="A21" s="39">
        <v>42263</v>
      </c>
      <c r="B21" s="3">
        <v>17617</v>
      </c>
      <c r="C21" s="37">
        <v>17559</v>
      </c>
      <c r="D21" s="37">
        <f t="shared" si="1"/>
        <v>-58</v>
      </c>
      <c r="E21" s="38">
        <f t="shared" si="2"/>
        <v>-3.3031493820832622E-3</v>
      </c>
      <c r="F21" s="36"/>
      <c r="G21" s="29"/>
      <c r="H21" s="30"/>
    </row>
    <row r="22" spans="1:9" ht="15.75" thickBot="1" x14ac:dyDescent="0.3">
      <c r="A22" s="39">
        <v>42264</v>
      </c>
      <c r="B22" s="3">
        <v>37590</v>
      </c>
      <c r="C22" s="37">
        <v>37426</v>
      </c>
      <c r="D22" s="37">
        <f t="shared" si="1"/>
        <v>-164</v>
      </c>
      <c r="E22" s="38">
        <f t="shared" si="2"/>
        <v>-4.3819804414043711E-3</v>
      </c>
      <c r="F22" s="36"/>
      <c r="G22" s="29"/>
      <c r="H22" s="30"/>
    </row>
    <row r="23" spans="1:9" ht="15.75" thickBot="1" x14ac:dyDescent="0.3">
      <c r="A23" s="39">
        <v>42265</v>
      </c>
      <c r="B23" s="3">
        <v>24683</v>
      </c>
      <c r="C23" s="37">
        <v>24325</v>
      </c>
      <c r="D23" s="37">
        <f t="shared" si="1"/>
        <v>-358</v>
      </c>
      <c r="E23" s="38">
        <f t="shared" si="2"/>
        <v>-1.4717368961973279E-2</v>
      </c>
      <c r="F23" s="36"/>
      <c r="G23" s="29"/>
      <c r="H23" s="30"/>
    </row>
    <row r="24" spans="1:9" ht="15.75" thickBot="1" x14ac:dyDescent="0.3">
      <c r="A24" s="39">
        <v>42266</v>
      </c>
      <c r="B24" s="3">
        <v>17545</v>
      </c>
      <c r="C24" s="37">
        <v>17358</v>
      </c>
      <c r="D24" s="37">
        <f t="shared" si="1"/>
        <v>-187</v>
      </c>
      <c r="E24" s="38">
        <f t="shared" si="2"/>
        <v>-1.0773130544993664E-2</v>
      </c>
      <c r="F24" s="36"/>
      <c r="G24" s="29"/>
      <c r="H24" s="30"/>
      <c r="I24" s="28"/>
    </row>
    <row r="25" spans="1:9" ht="15.75" thickBot="1" x14ac:dyDescent="0.3">
      <c r="A25" s="39">
        <v>42267</v>
      </c>
      <c r="B25" s="3">
        <v>20277</v>
      </c>
      <c r="C25" s="37">
        <v>19847</v>
      </c>
      <c r="D25" s="37">
        <f t="shared" si="1"/>
        <v>-430</v>
      </c>
      <c r="E25" s="38">
        <f t="shared" si="2"/>
        <v>-2.1665742933440823E-2</v>
      </c>
      <c r="F25" s="36"/>
      <c r="G25" s="29"/>
      <c r="H25" s="30"/>
      <c r="I25" s="28"/>
    </row>
    <row r="26" spans="1:9" ht="15.75" thickBot="1" x14ac:dyDescent="0.3">
      <c r="A26" s="39">
        <v>42268</v>
      </c>
      <c r="B26" s="3">
        <v>31493</v>
      </c>
      <c r="C26" s="37">
        <v>30895</v>
      </c>
      <c r="D26" s="37">
        <f t="shared" si="1"/>
        <v>-598</v>
      </c>
      <c r="E26" s="38">
        <f t="shared" si="2"/>
        <v>-1.9355882828936723E-2</v>
      </c>
      <c r="F26" s="36"/>
      <c r="G26" s="29"/>
      <c r="H26" s="30"/>
    </row>
    <row r="27" spans="1:9" ht="15.75" thickBot="1" x14ac:dyDescent="0.3">
      <c r="A27" s="39">
        <v>42269</v>
      </c>
      <c r="B27" s="3">
        <v>29662</v>
      </c>
      <c r="C27" s="37">
        <v>29114</v>
      </c>
      <c r="D27" s="37">
        <f t="shared" si="1"/>
        <v>-548</v>
      </c>
      <c r="E27" s="38">
        <f t="shared" si="2"/>
        <v>-1.88225595933228E-2</v>
      </c>
      <c r="F27" s="36"/>
      <c r="G27" s="29"/>
      <c r="H27" s="30"/>
    </row>
    <row r="28" spans="1:9" ht="15.75" thickBot="1" x14ac:dyDescent="0.3">
      <c r="A28" s="39">
        <v>42270</v>
      </c>
      <c r="B28" s="37">
        <v>25198</v>
      </c>
      <c r="C28" s="37">
        <v>24794</v>
      </c>
      <c r="D28" s="37">
        <f t="shared" si="1"/>
        <v>-404</v>
      </c>
      <c r="E28" s="38">
        <f t="shared" si="2"/>
        <v>-1.6294264741469711E-2</v>
      </c>
      <c r="F28" s="36"/>
      <c r="G28" s="29"/>
      <c r="H28" s="30"/>
    </row>
    <row r="29" spans="1:9" ht="15.75" thickBot="1" x14ac:dyDescent="0.3">
      <c r="A29" s="39">
        <v>42271</v>
      </c>
      <c r="B29" s="37">
        <v>32907</v>
      </c>
      <c r="C29" s="37">
        <v>32374</v>
      </c>
      <c r="D29" s="37">
        <f t="shared" si="1"/>
        <v>-533</v>
      </c>
      <c r="E29" s="38">
        <f t="shared" si="2"/>
        <v>-1.6463828998579108E-2</v>
      </c>
      <c r="F29" s="36"/>
      <c r="G29" s="29"/>
      <c r="H29" s="30"/>
    </row>
    <row r="30" spans="1:9" ht="15.75" thickBot="1" x14ac:dyDescent="0.3">
      <c r="A30" s="39">
        <v>42272</v>
      </c>
      <c r="B30" s="37">
        <v>22994</v>
      </c>
      <c r="C30" s="37">
        <v>22641</v>
      </c>
      <c r="D30" s="37">
        <f t="shared" si="1"/>
        <v>-353</v>
      </c>
      <c r="E30" s="38">
        <f t="shared" si="2"/>
        <v>-1.559118413497637E-2</v>
      </c>
      <c r="F30" s="36"/>
      <c r="G30" s="29"/>
      <c r="H30" s="30"/>
    </row>
    <row r="31" spans="1:9" ht="15.75" thickBot="1" x14ac:dyDescent="0.3">
      <c r="A31" s="39">
        <v>42273</v>
      </c>
      <c r="B31" s="37">
        <v>20339</v>
      </c>
      <c r="C31" s="37">
        <v>20130</v>
      </c>
      <c r="D31" s="37">
        <f t="shared" si="1"/>
        <v>-209</v>
      </c>
      <c r="E31" s="38">
        <f t="shared" si="2"/>
        <v>-1.0382513661202186E-2</v>
      </c>
      <c r="F31" s="36"/>
      <c r="G31" s="29"/>
      <c r="H31" s="30"/>
    </row>
    <row r="32" spans="1:9" ht="15.75" thickBot="1" x14ac:dyDescent="0.3">
      <c r="A32" s="39">
        <v>42274</v>
      </c>
      <c r="B32" s="37">
        <v>19135</v>
      </c>
      <c r="C32" s="37">
        <v>18731</v>
      </c>
      <c r="D32" s="37">
        <f t="shared" si="1"/>
        <v>-404</v>
      </c>
      <c r="E32" s="38">
        <f t="shared" si="2"/>
        <v>-2.1568522769740004E-2</v>
      </c>
      <c r="F32" s="36"/>
      <c r="G32" s="29"/>
      <c r="H32" s="30"/>
    </row>
    <row r="33" spans="1:8" ht="15.75" thickBot="1" x14ac:dyDescent="0.3">
      <c r="A33" s="39">
        <v>42275</v>
      </c>
      <c r="B33" s="37">
        <v>31424</v>
      </c>
      <c r="C33" s="37">
        <v>30763</v>
      </c>
      <c r="D33" s="37">
        <f t="shared" si="1"/>
        <v>-661</v>
      </c>
      <c r="E33" s="38">
        <f t="shared" si="2"/>
        <v>-2.1486851087345188E-2</v>
      </c>
      <c r="F33" s="36"/>
      <c r="G33" s="29"/>
      <c r="H33" s="30"/>
    </row>
    <row r="34" spans="1:8" ht="15.75" thickBot="1" x14ac:dyDescent="0.3">
      <c r="A34" s="39">
        <v>42276</v>
      </c>
      <c r="B34" s="37"/>
      <c r="C34" s="37"/>
      <c r="D34" s="37">
        <f t="shared" si="1"/>
        <v>0</v>
      </c>
      <c r="E34" s="38">
        <f t="shared" si="2"/>
        <v>0</v>
      </c>
      <c r="F34" s="36"/>
      <c r="G34" s="29"/>
      <c r="H34" s="30"/>
    </row>
    <row r="35" spans="1:8" ht="15.75" thickBot="1" x14ac:dyDescent="0.3">
      <c r="A35" s="39">
        <v>42277</v>
      </c>
      <c r="B35" s="37"/>
      <c r="C35" s="37"/>
      <c r="D35" s="37">
        <f t="shared" si="1"/>
        <v>0</v>
      </c>
      <c r="E35" s="38">
        <f t="shared" si="2"/>
        <v>0</v>
      </c>
      <c r="F35" s="36"/>
      <c r="G35" s="29"/>
      <c r="H35" s="30"/>
    </row>
    <row r="36" spans="1:8" ht="15.75" thickBot="1" x14ac:dyDescent="0.3">
      <c r="A36" s="39">
        <v>42278</v>
      </c>
      <c r="B36" s="37"/>
      <c r="C36" s="37"/>
      <c r="D36" s="37">
        <f t="shared" si="1"/>
        <v>0</v>
      </c>
      <c r="E36" s="38">
        <f t="shared" si="2"/>
        <v>0</v>
      </c>
      <c r="F36" s="36"/>
      <c r="G36" s="29"/>
      <c r="H36" s="30"/>
    </row>
    <row r="37" spans="1:8" ht="15.75" thickBot="1" x14ac:dyDescent="0.3"/>
    <row r="38" spans="1:8" ht="21.75" thickBot="1" x14ac:dyDescent="0.4">
      <c r="A38" s="1" t="s">
        <v>2</v>
      </c>
      <c r="B38" s="32">
        <f>SUM(B6:B36)</f>
        <v>713879</v>
      </c>
      <c r="C38" s="32">
        <f>SUM(C6:C36)</f>
        <v>703052</v>
      </c>
      <c r="D38" s="32">
        <f t="shared" ref="D38" si="3">SUM(D6:D36)</f>
        <v>-10827</v>
      </c>
      <c r="E38" s="27">
        <f>D38/C38</f>
        <v>-1.5399998862104084E-2</v>
      </c>
    </row>
    <row r="39" spans="1:8" ht="15.75" thickBot="1" x14ac:dyDescent="0.3">
      <c r="A39" s="1" t="s">
        <v>7</v>
      </c>
      <c r="B39" s="26">
        <f>B38/COUNTA(B6:B33)</f>
        <v>25495.678571428572</v>
      </c>
      <c r="C39" s="26">
        <f t="shared" ref="C39:D39" si="4">C38/COUNTA(C6:C33)</f>
        <v>25109</v>
      </c>
      <c r="D39" s="26">
        <f t="shared" si="4"/>
        <v>-386.67857142857144</v>
      </c>
    </row>
    <row r="41" spans="1:8" x14ac:dyDescent="0.25">
      <c r="A41" s="1" t="s">
        <v>1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Atlacomulco</vt:lpstr>
      <vt:lpstr>Atotonilco</vt:lpstr>
      <vt:lpstr>Hoja1</vt:lpstr>
    </vt:vector>
  </TitlesOfParts>
  <Company>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Alcaraz Herrera Luis Ramon</cp:lastModifiedBy>
  <cp:lastPrinted>2015-03-25T14:20:26Z</cp:lastPrinted>
  <dcterms:created xsi:type="dcterms:W3CDTF">2014-02-13T04:44:53Z</dcterms:created>
  <dcterms:modified xsi:type="dcterms:W3CDTF">2015-09-29T15:39:39Z</dcterms:modified>
</cp:coreProperties>
</file>